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<sst xmlns="http://schemas.openxmlformats.org/spreadsheetml/2006/main" count="206" uniqueCount="204">
  <si>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</si>
  <si>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</si>
  <si>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</si>
  <si>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</si>
  <si>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</si>
  <si>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</si>
  <si>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</si>
  <si>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</si>
  <si>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</si>
  <si>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</si>
  <si>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</si>
  <si>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</si>
  <si>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</si>
  <si>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</si>
  <si>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</si>
  <si>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</si>
  <si>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</si>
  <si>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</si>
  <si>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</si>
  <si>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</si>
  <si>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</si>
  <si>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</si>
  <si>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</si>
  <si>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</si>
  <si>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</si>
  <si>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</si>
  <si>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</si>
  <si>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</si>
  <si>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</si>
  <si>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</si>
  <si>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</si>
  <si>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</si>
  <si>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</si>
  <si>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</si>
  <si>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</si>
  <si>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</si>
  <si>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</si>
  <si>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</si>
  <si>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</si>
  <si>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</si>
  <si>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</si>
  <si>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</si>
  <si>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</si>
  <si>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</si>
  <si>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</si>
  <si>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</si>
  <si>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</si>
  <si>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</si>
  <si>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</si>
  <si>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</si>
  <si>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</si>
  <si>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</si>
  <si>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</si>
  <si>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</si>
  <si>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</si>
  <si>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</si>
  <si>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</si>
  <si>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</si>
  <si>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</si>
  <si>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</si>
  <si>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</si>
  <si>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</si>
  <si>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</si>
  <si>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</si>
  <si>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</si>
  <si>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</si>
  <si>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</si>
  <si>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</si>
  <si>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</si>
  <si>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</si>
  <si>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</si>
  <si>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</si>
  <si>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</si>
  <si>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</si>
  <si>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</si>
  <si>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</si>
  <si>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</si>
  <si>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</si>
  <si>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</si>
  <si>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</si>
  <si>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</si>
  <si>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</si>
  <si>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</si>
  <si>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</si>
  <si>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</si>
  <si>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</si>
  <si>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</si>
  <si>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</si>
  <si>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</si>
  <si>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</si>
  <si>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</si>
  <si>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</si>
  <si>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</si>
  <si>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</si>
  <si>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</si>
  <si>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</si>
  <si>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</si>
  <si>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</si>
  <si>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</si>
  <si>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</si>
  <si>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</si>
  <si>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</si>
  <si>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</si>
  <si>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</si>
  <si>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</si>
  <si>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</si>
  <si>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</si>
  <si>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</si>
  <si>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</si>
  <si>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</si>
  <si>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</si>
  <si>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</si>
  <si>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</si>
  <si>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</si>
  <si>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</si>
  <si>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</si>
  <si>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</si>
  <si>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</si>
  <si>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</si>
  <si>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</si>
  <si>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</si>
  <si>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</si>
  <si>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</si>
  <si>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</si>
  <si>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</si>
  <si>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</si>
  <si>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</si>
  <si>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</si>
  <si>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</si>
  <si>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</si>
  <si>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</si>
  <si>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</si>
  <si>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</si>
  <si>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</si>
  <si>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</si>
  <si>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</si>
  <si>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</si>
  <si>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</si>
  <si>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</si>
  <si>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</si>
  <si>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</si>
  <si>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</si>
  <si>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</si>
  <si>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</si>
  <si>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</si>
  <si>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</si>
  <si>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</si>
  <si>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</si>
  <si>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</si>
  <si>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</si>
  <si>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</si>
  <si>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</si>
  <si>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</si>
  <si>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</si>
  <si>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</si>
  <si>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</si>
  <si>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</si>
  <si>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</si>
  <si>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</si>
  <si>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</si>
  <si>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</si>
  <si>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</si>
  <si>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</si>
  <si>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</si>
  <si>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</si>
  <si>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</si>
  <si>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</si>
  <si>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</si>
  <si>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</si>
  <si>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</si>
  <si>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</si>
  <si>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</si>
  <si>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</si>
  <si>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</si>
  <si>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</si>
  <si>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</si>
  <si>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</si>
  <si>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</si>
  <si>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</si>
  <si>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</si>
  <si>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</si>
  <si>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</si>
  <si>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</si>
  <si>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</si>
  <si>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</si>
  <si>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</si>
  <si>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</si>
  <si>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</si>
  <si>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</si>
  <si>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</si>
  <si>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</si>
  <si>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</si>
  <si>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</si>
  <si>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</si>
  <si>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</si>
  <si>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</si>
  <si>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</si>
  <si>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</si>
  <si>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</si>
  <si>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</si>
  <si>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</si>
  <si>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</si>
  <si>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مصانع الاسمنت الأردنية</t>
  </si>
  <si>
    <t>THE JORDAN CEMENT FACTORIES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</si>
</sst>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141042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0.62</v>
      </c>
      <c r="F6" s="47">
        <v>1.21</v>
      </c>
      <c r="G6" s="47">
        <v>1.56</v>
      </c>
      <c r="H6" s="47">
        <v>1.29</v>
      </c>
      <c r="I6" s="4" t="s">
        <v>195</v>
      </c>
    </row>
    <row r="7" spans="4:18" ht="20.100000000000001" customHeight="1" x14ac:dyDescent="0.2">
      <c r="D7" s="13" t="s">
        <v>87</v>
      </c>
      <c r="E7" s="47">
        <v>1894705.94</v>
      </c>
      <c r="F7" s="16">
        <v>8118453.0599999996</v>
      </c>
      <c r="G7" s="16">
        <v>6247213.2000000002</v>
      </c>
      <c r="H7" s="16">
        <v>4080575.06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2022328</v>
      </c>
      <c r="F8" s="16">
        <v>4948185</v>
      </c>
      <c r="G8" s="16">
        <v>4263163</v>
      </c>
      <c r="H8" s="16">
        <v>2665356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4848</v>
      </c>
      <c r="F9" s="16">
        <v>9795</v>
      </c>
      <c r="G9" s="16">
        <v>7911</v>
      </c>
      <c r="H9" s="16">
        <v>6040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60444460</v>
      </c>
      <c r="F10" s="16">
        <v>60444460</v>
      </c>
      <c r="G10" s="16">
        <v>60444460</v>
      </c>
      <c r="H10" s="16">
        <v>60444460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37475565.200000003</v>
      </c>
      <c r="F11" s="16">
        <v>73137796.599999994</v>
      </c>
      <c r="G11" s="16">
        <v>94293357.599999994</v>
      </c>
      <c r="H11" s="16">
        <v>77973353.400000006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991826</v>
      </c>
      <c r="F16" s="41">
        <v>14944836</v>
      </c>
      <c r="G16" s="41">
        <v>5418284</v>
      </c>
      <c r="H16" s="41">
        <v>9144756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11210284</v>
      </c>
      <c r="F17" s="16">
        <v>18240577</v>
      </c>
      <c r="G17" s="16">
        <v>12652740</v>
      </c>
      <c r="H17" s="16">
        <v>11113165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11110226</v>
      </c>
      <c r="F19" s="16">
        <v>10655236</v>
      </c>
      <c r="G19" s="16">
        <v>9845640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25108407</v>
      </c>
      <c r="F21" s="16">
        <v>22407359</v>
      </c>
      <c r="G21" s="16">
        <v>23614333</v>
      </c>
      <c r="H21" s="16">
        <v>33584269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9633208</v>
      </c>
      <c r="F22" s="16">
        <v>9869049</v>
      </c>
      <c r="G22" s="16">
        <v>10624077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62486880</v>
      </c>
      <c r="F23" s="16">
        <v>78611024</v>
      </c>
      <c r="G23" s="16">
        <v>65235500</v>
      </c>
      <c r="H23" s="16">
        <v>66101056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171949</v>
      </c>
      <c r="F24" s="16">
        <v>176695</v>
      </c>
      <c r="G24" s="16">
        <v>188087</v>
      </c>
      <c r="H24" s="16">
        <v>203116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65400506</v>
      </c>
      <c r="F25" s="16">
        <v>70091765</v>
      </c>
      <c r="G25" s="16">
        <v>93588836</v>
      </c>
      <c r="H25" s="16">
        <v>100958926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7652949</v>
      </c>
      <c r="F26" s="16">
        <v>7662792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73053455</v>
      </c>
      <c r="F28" s="16">
        <v>77754557</v>
      </c>
      <c r="G28" s="16">
        <v>93588836</v>
      </c>
      <c r="H28" s="16">
        <v>100958926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21477814</v>
      </c>
      <c r="F29" s="16">
        <v>27823565</v>
      </c>
      <c r="G29" s="16">
        <v>28450006</v>
      </c>
      <c r="H29" s="16">
        <v>27748164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157190098</v>
      </c>
      <c r="F30" s="42">
        <v>184365841</v>
      </c>
      <c r="G30" s="42">
        <v>187462429</v>
      </c>
      <c r="H30" s="42">
        <v>195011262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47331006</v>
      </c>
      <c r="F35" s="41">
        <v>46046770</v>
      </c>
      <c r="G35" s="41">
        <v>40164865</v>
      </c>
      <c r="H35" s="41">
        <v>47843442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33187743</v>
      </c>
      <c r="F36" s="16">
        <v>21758202</v>
      </c>
      <c r="G36" s="16">
        <v>15195319</v>
      </c>
      <c r="H36" s="16">
        <v>18543879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8193723</v>
      </c>
      <c r="F38" s="16">
        <v>5000000</v>
      </c>
      <c r="G38" s="16">
        <v>1750000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110445054</v>
      </c>
      <c r="F39" s="16">
        <v>100907649</v>
      </c>
      <c r="G39" s="16">
        <v>72407553</v>
      </c>
      <c r="H39" s="16">
        <v>82645710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15750000</v>
      </c>
      <c r="F40" s="16">
        <v>13250000</v>
      </c>
      <c r="G40" s="16">
        <v>8250000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28335000</v>
      </c>
      <c r="F42" s="16">
        <v>26295000</v>
      </c>
      <c r="G42" s="16">
        <v>25690830</v>
      </c>
      <c r="H42" s="16">
        <v>22630938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154530054</v>
      </c>
      <c r="F43" s="42">
        <v>140452649</v>
      </c>
      <c r="G43" s="42">
        <v>106348383</v>
      </c>
      <c r="H43" s="42">
        <v>105276648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60444460</v>
      </c>
      <c r="F46" s="44">
        <v>60444460</v>
      </c>
      <c r="G46" s="44">
        <v>60444460</v>
      </c>
      <c r="H46" s="44">
        <v>60444460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60444460</v>
      </c>
      <c r="F47" s="43">
        <v>60444460</v>
      </c>
      <c r="G47" s="43">
        <v>60444460</v>
      </c>
      <c r="H47" s="43">
        <v>60444460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60444460</v>
      </c>
      <c r="F48" s="43">
        <v>60444460</v>
      </c>
      <c r="G48" s="43">
        <v>60444460</v>
      </c>
      <c r="H48" s="43">
        <v>60444460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27000000</v>
      </c>
      <c r="G49" s="43">
        <v>27000000</v>
      </c>
      <c r="H49" s="43">
        <v>27000000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12399640</v>
      </c>
      <c r="H50" s="43">
        <v>12399640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323</v>
      </c>
      <c r="F54" s="43">
        <v>323</v>
      </c>
      <c r="G54" s="43">
        <v>323</v>
      </c>
      <c r="H54" s="43">
        <v>3400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-65611</v>
      </c>
      <c r="F57" s="43">
        <v>-60865</v>
      </c>
      <c r="G57" s="43">
        <v>-49473</v>
      </c>
      <c r="H57" s="43">
        <v>-34444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-62231177</v>
      </c>
      <c r="F58" s="43">
        <v>-49773188</v>
      </c>
      <c r="G58" s="43">
        <v>-26427257</v>
      </c>
      <c r="H58" s="43">
        <v>-18219252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-1852651</v>
      </c>
      <c r="F59" s="43">
        <v>37610084</v>
      </c>
      <c r="G59" s="43">
        <v>73367047</v>
      </c>
      <c r="H59" s="43">
        <v>81587004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4512695</v>
      </c>
      <c r="F60" s="43">
        <v>6303108</v>
      </c>
      <c r="G60" s="43">
        <v>7746999</v>
      </c>
      <c r="H60" s="43">
        <v>8147610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157190098</v>
      </c>
      <c r="F61" s="45">
        <v>184365841</v>
      </c>
      <c r="G61" s="45">
        <v>187462429</v>
      </c>
      <c r="H61" s="45">
        <v>195011262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61672790</v>
      </c>
      <c r="F65" s="44">
        <v>82889764</v>
      </c>
      <c r="G65" s="44">
        <v>91546594</v>
      </c>
      <c r="H65" s="44">
        <v>104163521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71533722</v>
      </c>
      <c r="F66" s="43">
        <v>72410039</v>
      </c>
      <c r="G66" s="43">
        <v>74424865</v>
      </c>
      <c r="H66" s="43">
        <v>80993668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-9860932</v>
      </c>
      <c r="F67" s="43">
        <v>10479725</v>
      </c>
      <c r="G67" s="43">
        <v>17121729</v>
      </c>
      <c r="H67" s="43">
        <v>23169853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8819365</v>
      </c>
      <c r="F68" s="43">
        <v>8820859</v>
      </c>
      <c r="G68" s="43">
        <v>9610530</v>
      </c>
      <c r="H68" s="43">
        <v>8540535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2186228</v>
      </c>
      <c r="F69" s="43">
        <v>1518246</v>
      </c>
      <c r="G69" s="43">
        <v>1211452</v>
      </c>
      <c r="H69" s="43">
        <v>1226196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5695454</v>
      </c>
      <c r="F70" s="43">
        <v>6859411</v>
      </c>
      <c r="G70" s="43">
        <v>7740953</v>
      </c>
      <c r="H70" s="43">
        <v>8868695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33600</v>
      </c>
      <c r="F71" s="43">
        <v>68760</v>
      </c>
      <c r="G71" s="43">
        <v>176010</v>
      </c>
      <c r="H71" s="43">
        <v>343719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-20900125</v>
      </c>
      <c r="F72" s="43">
        <v>71860</v>
      </c>
      <c r="G72" s="43">
        <v>6123737</v>
      </c>
      <c r="H72" s="43">
        <v>13059403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12803521</v>
      </c>
      <c r="F73" s="43">
        <v>1462424</v>
      </c>
      <c r="G73" s="43">
        <v>1820553</v>
      </c>
      <c r="H73" s="43">
        <v>727438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14777555</v>
      </c>
      <c r="F74" s="43">
        <v>31471954</v>
      </c>
      <c r="G74" s="43">
        <v>7665406</v>
      </c>
      <c r="H74" s="43">
        <v>9217131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-22874159</v>
      </c>
      <c r="F75" s="43">
        <v>-29937670</v>
      </c>
      <c r="G75" s="43">
        <v>278884</v>
      </c>
      <c r="H75" s="43">
        <v>4569710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5009432</v>
      </c>
      <c r="F76" s="43">
        <v>2495368</v>
      </c>
      <c r="G76" s="43">
        <v>2023868</v>
      </c>
      <c r="H76" s="43">
        <v>2279988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-27883591</v>
      </c>
      <c r="F77" s="43">
        <v>-32433038</v>
      </c>
      <c r="G77" s="43">
        <v>-1744984</v>
      </c>
      <c r="H77" s="43">
        <v>2289722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6698452</v>
      </c>
      <c r="F78" s="43">
        <v>896424</v>
      </c>
      <c r="G78" s="43">
        <v>-33368</v>
      </c>
      <c r="H78" s="43">
        <v>-7473917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-34582043</v>
      </c>
      <c r="F82" s="43">
        <v>-33329462</v>
      </c>
      <c r="G82" s="43">
        <v>-1711616</v>
      </c>
      <c r="H82" s="43">
        <v>9763639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1076545</v>
      </c>
      <c r="F83" s="43">
        <v>1153109</v>
      </c>
      <c r="G83" s="43">
        <v>2539389</v>
      </c>
      <c r="H83" s="43">
        <v>2820915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-35658588</v>
      </c>
      <c r="F84" s="45">
        <v>-34482571</v>
      </c>
      <c r="G84" s="45">
        <v>-4251005</v>
      </c>
      <c r="H84" s="45">
        <v>6942724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14944836</v>
      </c>
      <c r="F88" s="44">
        <v>5418284</v>
      </c>
      <c r="G88" s="44">
        <v>9144756</v>
      </c>
      <c r="H88" s="44">
        <v>-7146165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-26026675</v>
      </c>
      <c r="F89" s="43">
        <v>-828373</v>
      </c>
      <c r="G89" s="43">
        <v>-6479363</v>
      </c>
      <c r="H89" s="43">
        <v>6433756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1086833</v>
      </c>
      <c r="F90" s="43">
        <v>493483</v>
      </c>
      <c r="G90" s="43">
        <v>1062242</v>
      </c>
      <c r="H90" s="43">
        <v>-1957787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10986832</v>
      </c>
      <c r="F91" s="43">
        <v>9861442</v>
      </c>
      <c r="G91" s="43">
        <v>1690649</v>
      </c>
      <c r="H91" s="43">
        <v>-6728927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991826</v>
      </c>
      <c r="F92" s="45">
        <v>14944836</v>
      </c>
      <c r="G92" s="45">
        <v>5418284</v>
      </c>
      <c r="H92" s="45">
        <v>-9399123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3.3457623742523301</v>
      </c>
      <c r="F96" s="46">
        <f>+F8*100/F10</f>
        <v>8.1863333711642063</v>
      </c>
      <c r="G96" s="46">
        <f>+G8*100/G10</f>
        <v>7.053025206942042</v>
      </c>
      <c r="H96" s="46">
        <f>+H8*100/H10</f>
        <v>4.4095951887071205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-0.58993972317727716</v>
      </c>
      <c r="F97" s="47">
        <f>+F84/F10</f>
        <v>-0.57048356458143556</v>
      </c>
      <c r="G97" s="47">
        <f>+G84/G10</f>
        <v>-7.0329108738832316E-2</v>
      </c>
      <c r="H97" s="47">
        <f>+H84/H10</f>
        <v>0.1148612130871878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-3.0650468214953031E-2</v>
      </c>
      <c r="F99" s="47">
        <f>+F59/F10</f>
        <v>0.62222549428020368</v>
      </c>
      <c r="G99" s="47">
        <f>+G59/G10</f>
        <v>1.2137927446121612</v>
      </c>
      <c r="H99" s="47">
        <f>+H59/H10</f>
        <v>1.3497846452760105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-1.0509548274878411</v>
      </c>
      <c r="F100" s="47">
        <f>+F11/F84</f>
        <v>-2.1210076418025787</v>
      </c>
      <c r="G100" s="47">
        <f>+G11/G84</f>
        <v>-22.181427121351302</v>
      </c>
      <c r="H100" s="47">
        <f>+H11/H84</f>
        <v>11.230945288909657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-20.228075984089827</v>
      </c>
      <c r="F103" s="48">
        <f>+F11/F59</f>
        <v>1.9446326309720552</v>
      </c>
      <c r="G103" s="48">
        <f>+G11/G59</f>
        <v>1.2852276526817277</v>
      </c>
      <c r="H103" s="48">
        <f>+H11/H59</f>
        <v>0.95570801202603306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-15.989112864846879</v>
      </c>
      <c r="F105" s="53">
        <f>+F67*100/F65</f>
        <v>12.642966386054615</v>
      </c>
      <c r="G105" s="53">
        <f>+G67*100/G65</f>
        <v>18.702748242059119</v>
      </c>
      <c r="H105" s="53">
        <f>+H67*100/H65</f>
        <v>22.243730605074305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-37.089547918944483</v>
      </c>
      <c r="F106" s="54">
        <f>+F75*100/F65</f>
        <v>-36.117451124604479</v>
      </c>
      <c r="G106" s="54">
        <f>+G75*100/G65</f>
        <v>0.30463612878923707</v>
      </c>
      <c r="H106" s="54">
        <f>+H75*100/H65</f>
        <v>4.3870540820139903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-56.073420709521976</v>
      </c>
      <c r="F107" s="54">
        <f>+F82*100/F65</f>
        <v>-40.209382186200941</v>
      </c>
      <c r="G107" s="54">
        <f>+G82*100/G65</f>
        <v>-1.8696665000993919</v>
      </c>
      <c r="H107" s="54">
        <f>+H82*100/H65</f>
        <v>9.3733765009729275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-22.000140874013578</v>
      </c>
      <c r="F108" s="54">
        <f>F82*100/F30</f>
        <v>-18.077894375238415</v>
      </c>
      <c r="G108" s="54">
        <f>G82*100/G30</f>
        <v>-0.91304482137057985</v>
      </c>
      <c r="H108" s="54">
        <f>H82*100/H30</f>
        <v>5.0067052024923564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1924.7331526553032</v>
      </c>
      <c r="F109" s="55">
        <f>+F84*100/F59</f>
        <v>-91.68437645605897</v>
      </c>
      <c r="G109" s="55">
        <f>+G84*100/G59</f>
        <v>-5.7941612397184254</v>
      </c>
      <c r="H109" s="55">
        <f>+H84*100/H59</f>
        <v>8.5095954742988233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98.307753456582233</v>
      </c>
      <c r="F111" s="46">
        <f>+F43*100/F30</f>
        <v>76.181492318850971</v>
      </c>
      <c r="G111" s="46">
        <f>+G43*100/G30</f>
        <v>56.730505182987891</v>
      </c>
      <c r="H111" s="46">
        <f>+H43*100/H30</f>
        <v>53.984906779383849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1.6922465434177667</v>
      </c>
      <c r="F112" s="47">
        <f>+(F59+F60)*100/F30</f>
        <v>23.818507681149026</v>
      </c>
      <c r="G112" s="47">
        <f>+(G59+G60)*100/G30</f>
        <v>43.269494817012109</v>
      </c>
      <c r="H112" s="47">
        <f>+(H59+H60)*100/H30</f>
        <v>46.015093220616151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-4.5662180862021886</v>
      </c>
      <c r="F113" s="48">
        <f>+F75/F76</f>
        <v>-11.997296591124035</v>
      </c>
      <c r="G113" s="48">
        <f>+G75/G76</f>
        <v>0.13779752434447307</v>
      </c>
      <c r="H113" s="48">
        <f>+H75/H76</f>
        <v>2.0042693207157232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0.39234526083188775</v>
      </c>
      <c r="F115" s="46">
        <f>+F65/F30</f>
        <v>0.44959393535378389</v>
      </c>
      <c r="G115" s="46">
        <f>+G65/G30</f>
        <v>0.48834635552492495</v>
      </c>
      <c r="H115" s="46">
        <f>+H65/H30</f>
        <v>0.53414105386385324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0.84421455494473185</v>
      </c>
      <c r="F116" s="47">
        <f>+F65/F28</f>
        <v>1.0660438075674459</v>
      </c>
      <c r="G116" s="47">
        <f>+G65/G28</f>
        <v>0.97817857249554852</v>
      </c>
      <c r="H116" s="47">
        <f>+H65/H28</f>
        <v>1.0317415718150567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-1.2859703540839567</v>
      </c>
      <c r="F117" s="48">
        <f>+F65/F120</f>
        <v>-3.7175924158925397</v>
      </c>
      <c r="G117" s="48">
        <f>+G65/G120</f>
        <v>-12.764349900927948</v>
      </c>
      <c r="H117" s="48">
        <f>+H65/H120</f>
        <v>-6.2959020478760088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0.56577345690826497</v>
      </c>
      <c r="F119" s="46">
        <f>+F23/F39</f>
        <v>0.77903929760567503</v>
      </c>
      <c r="G119" s="46">
        <f>+G23/G39</f>
        <v>0.90094882781082242</v>
      </c>
      <c r="H119" s="46">
        <f>+H23/H39</f>
        <v>0.79981230725708574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-47958174</v>
      </c>
      <c r="F120" s="42">
        <f>+F23-F39</f>
        <v>-22296625</v>
      </c>
      <c r="G120" s="42">
        <f>+G23-G39</f>
        <v>-7172053</v>
      </c>
      <c r="H120" s="42">
        <f>+H23-H39</f>
        <v>-16544654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2019-09-17T06:36:21Z</dcterms:modified>
</cp:coreProperties>
</file>